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 1.4\"/>
    </mc:Choice>
  </mc:AlternateContent>
  <bookViews>
    <workbookView xWindow="0" yWindow="0" windowWidth="7470" windowHeight="2700"/>
  </bookViews>
  <sheets>
    <sheet name="Ficha" sheetId="4" r:id="rId1"/>
    <sheet name="Calculo" sheetId="5" r:id="rId2"/>
  </sheets>
  <definedNames>
    <definedName name="_xlnm.Print_Area" localSheetId="0">Ficha!$A$1:$G$43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5" l="1"/>
  <c r="F18" i="5"/>
  <c r="C18" i="5"/>
  <c r="H10" i="5"/>
  <c r="G10" i="5"/>
  <c r="F10" i="5"/>
  <c r="E10" i="5"/>
  <c r="D10" i="5"/>
  <c r="C10" i="5"/>
  <c r="H4" i="5"/>
  <c r="G4" i="5"/>
  <c r="G18" i="5" s="1"/>
  <c r="F4" i="5"/>
  <c r="E4" i="5"/>
  <c r="E18" i="5" s="1"/>
  <c r="D4" i="5"/>
  <c r="D18" i="5" s="1"/>
  <c r="C4" i="5"/>
  <c r="I10" i="5" l="1"/>
  <c r="I4" i="5"/>
  <c r="I14" i="5" s="1"/>
</calcChain>
</file>

<file path=xl/sharedStrings.xml><?xml version="1.0" encoding="utf-8"?>
<sst xmlns="http://schemas.openxmlformats.org/spreadsheetml/2006/main" count="67" uniqueCount="63">
  <si>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</si>
  <si>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</si>
  <si>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</si>
  <si>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</si>
  <si>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</si>
  <si>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</si>
  <si>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</si>
  <si>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</si>
  <si>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</si>
  <si>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</si>
  <si>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</si>
  <si>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</si>
  <si>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</si>
  <si>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</si>
  <si>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</si>
  <si>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</si>
  <si>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</si>
  <si>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</si>
  <si>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</si>
  <si>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</si>
  <si>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</si>
  <si>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</si>
  <si>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</si>
  <si>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</si>
  <si>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</si>
  <si>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</si>
  <si>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</si>
  <si>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</si>
  <si>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</si>
  <si>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</si>
  <si>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</si>
  <si>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Porcentaje de Ingresos Propios contra Ingresos Totales.</t>
  </si>
  <si>
    <t>1 - Hacia una Nueva Gobernanza</t>
  </si>
  <si>
    <t>4 - Finanzas sanas</t>
  </si>
  <si>
    <t>Estatal</t>
  </si>
  <si>
    <t>https://sefin.zacatecas.gob.mx/?page_id=24843</t>
  </si>
  <si>
    <t>El indicador corresponde al porcentaje que los ingresos propios de la hacienda pública estatal, representan respecto de los ingresos totales  en un ejercicio fiscal</t>
  </si>
  <si>
    <r>
      <t>%IPIT = (SFIP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 xml:space="preserve"> / SFIT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) * 100</t>
    </r>
  </si>
  <si>
    <r>
      <rPr>
        <b/>
        <sz val="10"/>
        <color theme="1"/>
        <rFont val="Montserrat"/>
      </rPr>
      <t xml:space="preserve">%IPIT = </t>
    </r>
    <r>
      <rPr>
        <sz val="10"/>
        <color theme="1"/>
        <rFont val="Montserrat"/>
      </rPr>
      <t xml:space="preserve">de Ingresos Propios contra Ingresos Totales.
</t>
    </r>
    <r>
      <rPr>
        <b/>
        <sz val="10"/>
        <color theme="1"/>
        <rFont val="Montserrat"/>
      </rPr>
      <t>SFIP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>=</t>
    </r>
    <r>
      <rPr>
        <sz val="10"/>
        <color theme="1"/>
        <rFont val="Montserrat"/>
      </rPr>
      <t xml:space="preserve"> Saldo final de ingresos propios en el ejercicio fistal t 
</t>
    </r>
    <r>
      <rPr>
        <b/>
        <sz val="10"/>
        <color theme="1"/>
        <rFont val="Montserrat"/>
      </rPr>
      <t>SFIT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>= S</t>
    </r>
    <r>
      <rPr>
        <sz val="10"/>
        <color theme="1"/>
        <rFont val="Montserrat"/>
      </rPr>
      <t xml:space="preserve">aldo final de ingresos totales en el ejercicio fistal t </t>
    </r>
  </si>
  <si>
    <t>Cuenta Pública del Estado de Zacatecas</t>
  </si>
  <si>
    <t>Secretaría de Finanzas</t>
  </si>
  <si>
    <t>Valores Históricos</t>
  </si>
  <si>
    <t>Fuente de Ingresos</t>
  </si>
  <si>
    <t>Ingreso Propios</t>
  </si>
  <si>
    <t>Ingresos Propios</t>
  </si>
  <si>
    <t>I</t>
  </si>
  <si>
    <t>Impuestos</t>
  </si>
  <si>
    <t>II</t>
  </si>
  <si>
    <t>Contribuciones de Mejoras</t>
  </si>
  <si>
    <t>III</t>
  </si>
  <si>
    <t>Derechos</t>
  </si>
  <si>
    <t>V</t>
  </si>
  <si>
    <t>Productos de Tipo Corriente</t>
  </si>
  <si>
    <t>VI</t>
  </si>
  <si>
    <t>Aprovechamientos de Tipo Corriente</t>
  </si>
  <si>
    <t>Ingresos Federales</t>
  </si>
  <si>
    <t>VIII</t>
  </si>
  <si>
    <t>Participaciones y Aportaciones</t>
  </si>
  <si>
    <t>IX</t>
  </si>
  <si>
    <t>Transferencias, Asignaciones, Subsidios y Otras Ayudas</t>
  </si>
  <si>
    <t>X</t>
  </si>
  <si>
    <t>Ingresos Derivados de Financiamiento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</si>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</sst>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vertAlign val="subscript"/>
      <sz val="10"/>
      <color theme="1"/>
      <name val="Montserrat"/>
    </font>
    <font>
      <b/>
      <vertAlign val="subscript"/>
      <sz val="10"/>
      <color theme="1"/>
      <name val="Montserrat"/>
    </font>
    <font>
      <sz val="10"/>
      <color rgb="FFFF0000"/>
      <name val="Montserrat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B050"/>
      <name val="Montserrat"/>
    </font>
    <font>
      <b/>
      <sz val="10"/>
      <color rgb="FF00B050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/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n">
        <color indexed="64"/>
      </bottom>
      <diagonal/>
    </border>
    <border>
      <left/>
      <right/>
      <top style="thick">
        <color theme="2" tint="-9.9948118533890809E-2"/>
      </top>
      <bottom style="thin">
        <color indexed="64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center" vertical="top"/>
    </xf>
    <xf numFmtId="0" fontId="10" fillId="0" borderId="0" xfId="0" applyFont="1" applyAlignment="1">
      <alignment vertical="top"/>
    </xf>
    <xf numFmtId="3" fontId="9" fillId="3" borderId="0" xfId="0" applyNumberFormat="1" applyFont="1" applyFill="1" applyAlignment="1">
      <alignment vertical="top"/>
    </xf>
    <xf numFmtId="3" fontId="9" fillId="7" borderId="0" xfId="0" applyNumberFormat="1" applyFont="1" applyFill="1" applyAlignment="1">
      <alignment vertical="top"/>
    </xf>
    <xf numFmtId="3" fontId="10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3" fontId="9" fillId="6" borderId="0" xfId="0" applyNumberFormat="1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3" fontId="9" fillId="2" borderId="0" xfId="0" applyNumberFormat="1" applyFont="1" applyFill="1" applyAlignment="1">
      <alignment vertical="top"/>
    </xf>
    <xf numFmtId="0" fontId="11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0" fontId="1" fillId="0" borderId="1" xfId="1" applyNumberForma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top"/>
    </xf>
    <xf numFmtId="0" fontId="11" fillId="6" borderId="10" xfId="0" applyFont="1" applyFill="1" applyBorder="1" applyAlignment="1">
      <alignment horizontal="center" vertical="top"/>
    </xf>
    <xf numFmtId="0" fontId="11" fillId="6" borderId="0" xfId="0" applyFont="1" applyFill="1" applyAlignment="1">
      <alignment horizontal="center" vertical="top"/>
    </xf>
    <xf numFmtId="10" fontId="13" fillId="0" borderId="1" xfId="0" applyNumberFormat="1" applyFont="1" applyBorder="1" applyAlignment="1">
      <alignment horizontal="center" vertical="center"/>
    </xf>
    <xf numFmtId="10" fontId="12" fillId="0" borderId="1" xfId="2" applyNumberFormat="1" applyFont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F28C8D8-DA14-4AB2-A3B8-9E6257742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B10AE6-991F-44B2-8F54-EA892DD9F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fin.zacatecas.gob.mx/?page_id=248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44"/>
  <sheetViews>
    <sheetView tabSelected="1" topLeftCell="A16" zoomScale="120" zoomScaleNormal="120" workbookViewId="0">
      <selection activeCell="B25" sqref="B25:G25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44"/>
      <c r="B1" s="44"/>
      <c r="C1" s="44"/>
      <c r="D1" s="44"/>
      <c r="E1" s="44"/>
      <c r="F1" s="44"/>
      <c r="G1" s="44"/>
    </row>
    <row r="2" spans="1:7" x14ac:dyDescent="0.25">
      <c r="A2" s="44"/>
      <c r="B2" s="44"/>
      <c r="C2" s="44"/>
      <c r="D2" s="44"/>
      <c r="E2" s="44"/>
      <c r="F2" s="44"/>
      <c r="G2" s="44"/>
    </row>
    <row r="3" spans="1:7" x14ac:dyDescent="0.25">
      <c r="A3" s="44"/>
      <c r="B3" s="44"/>
      <c r="C3" s="44"/>
      <c r="D3" s="44"/>
      <c r="E3" s="44"/>
      <c r="F3" s="44"/>
      <c r="G3" s="44"/>
    </row>
    <row r="4" spans="1:7" ht="27.6" customHeight="1" thickBot="1" x14ac:dyDescent="0.3">
      <c r="A4" s="45"/>
      <c r="B4" s="45"/>
      <c r="C4" s="45"/>
      <c r="D4" s="45"/>
      <c r="E4" s="45"/>
      <c r="F4" s="45"/>
      <c r="G4" s="45"/>
    </row>
    <row r="5" spans="1:7" ht="22.5" customHeight="1" thickTop="1" thickBot="1" x14ac:dyDescent="0.3">
      <c r="A5" s="46" t="s">
        <v>12</v>
      </c>
      <c r="B5" s="46"/>
      <c r="C5" s="46"/>
      <c r="D5" s="46"/>
      <c r="E5" s="46"/>
      <c r="F5" s="46"/>
      <c r="G5" s="46"/>
    </row>
    <row r="6" spans="1:7" ht="16.5" thickTop="1" thickBot="1" x14ac:dyDescent="0.3">
      <c r="A6" s="19" t="s">
        <v>0</v>
      </c>
      <c r="B6" s="19"/>
      <c r="C6" s="19"/>
      <c r="D6" s="19"/>
      <c r="E6" s="19"/>
      <c r="F6" s="19"/>
      <c r="G6" s="19"/>
    </row>
    <row r="7" spans="1:7" ht="19.5" customHeight="1" thickTop="1" thickBot="1" x14ac:dyDescent="0.3">
      <c r="A7" s="23" t="s">
        <v>31</v>
      </c>
      <c r="B7" s="24"/>
      <c r="C7" s="24"/>
      <c r="D7" s="24"/>
      <c r="E7" s="24"/>
      <c r="F7" s="24"/>
      <c r="G7" s="24"/>
    </row>
    <row r="8" spans="1:7" ht="16.5" thickTop="1" thickBot="1" x14ac:dyDescent="0.3">
      <c r="A8" s="24"/>
      <c r="B8" s="24"/>
      <c r="C8" s="24"/>
      <c r="D8" s="24"/>
      <c r="E8" s="24"/>
      <c r="F8" s="24"/>
      <c r="G8" s="24"/>
    </row>
    <row r="9" spans="1:7" ht="16.5" thickTop="1" thickBot="1" x14ac:dyDescent="0.3">
      <c r="A9" s="19" t="s">
        <v>28</v>
      </c>
      <c r="B9" s="19"/>
      <c r="C9" s="19"/>
      <c r="D9" s="19"/>
      <c r="E9" s="19"/>
      <c r="F9" s="19"/>
      <c r="G9" s="19"/>
    </row>
    <row r="10" spans="1:7" ht="16.5" thickTop="1" thickBot="1" x14ac:dyDescent="0.3">
      <c r="A10" s="2" t="s">
        <v>21</v>
      </c>
      <c r="B10" s="24" t="s">
        <v>32</v>
      </c>
      <c r="C10" s="24"/>
      <c r="D10" s="24"/>
      <c r="E10" s="24"/>
      <c r="F10" s="24"/>
      <c r="G10" s="24"/>
    </row>
    <row r="11" spans="1:7" ht="16.5" thickTop="1" thickBot="1" x14ac:dyDescent="0.3">
      <c r="A11" s="2" t="s">
        <v>29</v>
      </c>
      <c r="B11" s="24" t="s">
        <v>33</v>
      </c>
      <c r="C11" s="24"/>
      <c r="D11" s="24"/>
      <c r="E11" s="24"/>
      <c r="F11" s="24"/>
      <c r="G11" s="24"/>
    </row>
    <row r="12" spans="1:7" ht="18.95" customHeight="1" thickTop="1" thickBot="1" x14ac:dyDescent="0.3">
      <c r="A12" s="24"/>
      <c r="B12" s="24"/>
      <c r="C12" s="24"/>
      <c r="D12" s="24"/>
      <c r="E12" s="24"/>
      <c r="F12" s="24"/>
      <c r="G12" s="24"/>
    </row>
    <row r="13" spans="1:7" ht="16.5" thickTop="1" thickBot="1" x14ac:dyDescent="0.3">
      <c r="A13" s="19" t="s">
        <v>1</v>
      </c>
      <c r="B13" s="19"/>
      <c r="C13" s="19"/>
      <c r="D13" s="19"/>
      <c r="E13" s="19"/>
      <c r="F13" s="19"/>
      <c r="G13" s="19"/>
    </row>
    <row r="14" spans="1:7" ht="50.45" customHeight="1" thickTop="1" thickBot="1" x14ac:dyDescent="0.3">
      <c r="A14" s="34" t="s">
        <v>36</v>
      </c>
      <c r="B14" s="35"/>
      <c r="C14" s="35"/>
      <c r="D14" s="35"/>
      <c r="E14" s="35"/>
      <c r="F14" s="35"/>
      <c r="G14" s="36"/>
    </row>
    <row r="15" spans="1:7" ht="16.5" thickTop="1" thickBot="1" x14ac:dyDescent="0.3">
      <c r="A15" s="37"/>
      <c r="B15" s="38"/>
      <c r="C15" s="38"/>
      <c r="D15" s="38"/>
      <c r="E15" s="38"/>
      <c r="F15" s="38"/>
      <c r="G15" s="39"/>
    </row>
    <row r="16" spans="1:7" ht="16.5" thickTop="1" thickBot="1" x14ac:dyDescent="0.3">
      <c r="A16" s="19" t="s">
        <v>30</v>
      </c>
      <c r="B16" s="19"/>
      <c r="C16" s="19"/>
      <c r="D16" s="19"/>
      <c r="E16" s="19"/>
      <c r="F16" s="19"/>
      <c r="G16" s="19"/>
    </row>
    <row r="17" spans="1:7" ht="61.5" customHeight="1" thickTop="1" thickBot="1" x14ac:dyDescent="0.3">
      <c r="A17" s="2" t="s">
        <v>7</v>
      </c>
      <c r="B17" s="40" t="s">
        <v>37</v>
      </c>
      <c r="C17" s="41"/>
      <c r="D17" s="41"/>
      <c r="E17" s="41"/>
      <c r="F17" s="41"/>
      <c r="G17" s="42"/>
    </row>
    <row r="18" spans="1:7" ht="76.5" customHeight="1" thickTop="1" thickBot="1" x14ac:dyDescent="0.3">
      <c r="A18" s="6" t="s">
        <v>8</v>
      </c>
      <c r="B18" s="43" t="s">
        <v>38</v>
      </c>
      <c r="C18" s="41"/>
      <c r="D18" s="41"/>
      <c r="E18" s="41"/>
      <c r="F18" s="41"/>
      <c r="G18" s="42"/>
    </row>
    <row r="19" spans="1:7" ht="16.5" thickTop="1" thickBot="1" x14ac:dyDescent="0.3">
      <c r="A19" s="24"/>
      <c r="B19" s="24"/>
      <c r="C19" s="24"/>
      <c r="D19" s="24"/>
      <c r="E19" s="24"/>
      <c r="F19" s="24"/>
      <c r="G19" s="24"/>
    </row>
    <row r="20" spans="1:7" ht="16.5" thickTop="1" thickBot="1" x14ac:dyDescent="0.3">
      <c r="A20" s="19" t="s">
        <v>22</v>
      </c>
      <c r="B20" s="19"/>
      <c r="C20" s="19"/>
      <c r="D20" s="19"/>
      <c r="E20" s="19"/>
      <c r="F20" s="19"/>
      <c r="G20" s="19"/>
    </row>
    <row r="21" spans="1:7" ht="15.95" customHeight="1" thickTop="1" thickBot="1" x14ac:dyDescent="0.3">
      <c r="A21" s="2" t="s">
        <v>2</v>
      </c>
      <c r="B21" s="24" t="s">
        <v>13</v>
      </c>
      <c r="C21" s="24"/>
      <c r="D21" s="24"/>
      <c r="E21" s="24"/>
      <c r="F21" s="24"/>
      <c r="G21" s="24"/>
    </row>
    <row r="22" spans="1:7" ht="15.95" customHeight="1" thickTop="1" thickBot="1" x14ac:dyDescent="0.3">
      <c r="A22" s="2" t="s">
        <v>3</v>
      </c>
      <c r="B22" s="24" t="s">
        <v>34</v>
      </c>
      <c r="C22" s="24"/>
      <c r="D22" s="24"/>
      <c r="E22" s="24"/>
      <c r="F22" s="24"/>
      <c r="G22" s="24"/>
    </row>
    <row r="23" spans="1:7" ht="15.95" customHeight="1" thickTop="1" thickBot="1" x14ac:dyDescent="0.3">
      <c r="A23" s="2" t="s">
        <v>4</v>
      </c>
      <c r="B23" s="24" t="s">
        <v>14</v>
      </c>
      <c r="C23" s="24"/>
      <c r="D23" s="24"/>
      <c r="E23" s="24"/>
      <c r="F23" s="24"/>
      <c r="G23" s="24"/>
    </row>
    <row r="24" spans="1:7" ht="15.95" customHeight="1" thickTop="1" thickBot="1" x14ac:dyDescent="0.3">
      <c r="A24" s="2" t="s">
        <v>6</v>
      </c>
      <c r="B24" s="27">
        <v>1</v>
      </c>
      <c r="C24" s="28"/>
      <c r="D24" s="28"/>
      <c r="E24" s="28"/>
      <c r="F24" s="28"/>
      <c r="G24" s="29"/>
    </row>
    <row r="25" spans="1:7" ht="15.95" customHeight="1" thickTop="1" thickBot="1" x14ac:dyDescent="0.3">
      <c r="A25" s="2" t="s">
        <v>23</v>
      </c>
      <c r="B25" s="24">
        <v>2020</v>
      </c>
      <c r="C25" s="24"/>
      <c r="D25" s="24"/>
      <c r="E25" s="24"/>
      <c r="F25" s="24"/>
      <c r="G25" s="24"/>
    </row>
    <row r="26" spans="1:7" ht="16.5" thickTop="1" thickBot="1" x14ac:dyDescent="0.3">
      <c r="A26" s="2" t="s">
        <v>24</v>
      </c>
      <c r="B26" s="50">
        <v>7.5700000000000003E-2</v>
      </c>
      <c r="C26" s="50"/>
      <c r="D26" s="50"/>
      <c r="E26" s="50"/>
      <c r="F26" s="50"/>
      <c r="G26" s="50"/>
    </row>
    <row r="27" spans="1:7" ht="16.5" thickTop="1" thickBot="1" x14ac:dyDescent="0.3">
      <c r="A27" s="2" t="s">
        <v>27</v>
      </c>
      <c r="B27" s="30" t="s">
        <v>15</v>
      </c>
      <c r="C27" s="24"/>
      <c r="D27" s="24"/>
      <c r="E27" s="24"/>
      <c r="F27" s="24"/>
      <c r="G27" s="24"/>
    </row>
    <row r="28" spans="1:7" ht="16.5" thickTop="1" thickBot="1" x14ac:dyDescent="0.3">
      <c r="A28" s="2" t="s">
        <v>10</v>
      </c>
      <c r="B28" s="30">
        <v>0.08</v>
      </c>
      <c r="C28" s="30"/>
      <c r="D28" s="30"/>
      <c r="E28" s="30"/>
      <c r="F28" s="30"/>
      <c r="G28" s="30"/>
    </row>
    <row r="29" spans="1:7" ht="16.5" thickTop="1" thickBot="1" x14ac:dyDescent="0.3">
      <c r="A29" s="24"/>
      <c r="B29" s="24"/>
      <c r="C29" s="24"/>
      <c r="D29" s="24"/>
      <c r="E29" s="24"/>
      <c r="F29" s="24"/>
      <c r="G29" s="24"/>
    </row>
    <row r="30" spans="1:7" ht="16.5" thickTop="1" thickBot="1" x14ac:dyDescent="0.3">
      <c r="A30" s="19" t="s">
        <v>5</v>
      </c>
      <c r="B30" s="19"/>
      <c r="C30" s="19"/>
      <c r="D30" s="19"/>
      <c r="E30" s="19"/>
      <c r="F30" s="19"/>
      <c r="G30" s="19"/>
    </row>
    <row r="31" spans="1:7" ht="16.5" thickTop="1" thickBot="1" x14ac:dyDescent="0.3">
      <c r="A31" s="2" t="s">
        <v>25</v>
      </c>
      <c r="B31" s="31" t="s">
        <v>39</v>
      </c>
      <c r="C31" s="32"/>
      <c r="D31" s="32"/>
      <c r="E31" s="32"/>
      <c r="F31" s="32"/>
      <c r="G31" s="33"/>
    </row>
    <row r="32" spans="1:7" ht="16.5" thickTop="1" thickBot="1" x14ac:dyDescent="0.3">
      <c r="A32" s="2" t="s">
        <v>26</v>
      </c>
      <c r="B32" s="31" t="s">
        <v>14</v>
      </c>
      <c r="C32" s="32"/>
      <c r="D32" s="32"/>
      <c r="E32" s="32"/>
      <c r="F32" s="32"/>
      <c r="G32" s="33"/>
    </row>
    <row r="33" spans="1:7" ht="30.75" customHeight="1" thickTop="1" thickBot="1" x14ac:dyDescent="0.3">
      <c r="A33" s="2" t="s">
        <v>18</v>
      </c>
      <c r="B33" s="26" t="s">
        <v>35</v>
      </c>
      <c r="C33" s="24"/>
      <c r="D33" s="24"/>
      <c r="E33" s="24"/>
      <c r="F33" s="24"/>
      <c r="G33" s="24"/>
    </row>
    <row r="34" spans="1:7" ht="31.5" customHeight="1" thickTop="1" thickBot="1" x14ac:dyDescent="0.3">
      <c r="A34" s="2" t="s">
        <v>11</v>
      </c>
      <c r="B34" s="23" t="s">
        <v>40</v>
      </c>
      <c r="C34" s="23"/>
      <c r="D34" s="23"/>
      <c r="E34" s="23"/>
      <c r="F34" s="23"/>
      <c r="G34" s="23"/>
    </row>
    <row r="35" spans="1:7" ht="31.5" customHeight="1" thickTop="1" thickBot="1" x14ac:dyDescent="0.3">
      <c r="A35" s="3" t="s">
        <v>19</v>
      </c>
      <c r="B35" s="23" t="s">
        <v>40</v>
      </c>
      <c r="C35" s="23"/>
      <c r="D35" s="23"/>
      <c r="E35" s="23"/>
      <c r="F35" s="23"/>
      <c r="G35" s="23"/>
    </row>
    <row r="36" spans="1:7" ht="16.5" thickTop="1" thickBot="1" x14ac:dyDescent="0.3">
      <c r="A36" s="24"/>
      <c r="B36" s="24"/>
      <c r="C36" s="24"/>
      <c r="D36" s="24"/>
      <c r="E36" s="24"/>
      <c r="F36" s="24"/>
      <c r="G36" s="24"/>
    </row>
    <row r="37" spans="1:7" ht="16.5" thickTop="1" thickBot="1" x14ac:dyDescent="0.3">
      <c r="A37" s="19" t="s">
        <v>41</v>
      </c>
      <c r="B37" s="19"/>
      <c r="C37" s="19"/>
      <c r="D37" s="19"/>
      <c r="E37" s="19"/>
      <c r="F37" s="19"/>
      <c r="G37" s="19"/>
    </row>
    <row r="38" spans="1:7" ht="16.5" thickTop="1" thickBot="1" x14ac:dyDescent="0.3">
      <c r="A38" s="2" t="s">
        <v>16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ht="16.5" thickTop="1" thickBot="1" x14ac:dyDescent="0.3">
      <c r="A39" s="2" t="s">
        <v>9</v>
      </c>
      <c r="B39" s="5">
        <v>6.5600000000000006E-2</v>
      </c>
      <c r="C39" s="5">
        <v>7.5899999999999995E-2</v>
      </c>
      <c r="D39" s="51">
        <v>7.5700000000000003E-2</v>
      </c>
      <c r="E39" s="5">
        <v>0.1118</v>
      </c>
      <c r="F39" s="5">
        <v>8.6599999999999996E-2</v>
      </c>
      <c r="G39" s="5">
        <v>0.10780000000000001</v>
      </c>
    </row>
    <row r="40" spans="1:7" ht="16.5" thickTop="1" thickBot="1" x14ac:dyDescent="0.3">
      <c r="A40" s="2" t="s">
        <v>20</v>
      </c>
      <c r="B40" s="25">
        <v>45610</v>
      </c>
      <c r="C40" s="24"/>
      <c r="D40" s="24"/>
      <c r="E40" s="24"/>
      <c r="F40" s="24"/>
      <c r="G40" s="24"/>
    </row>
    <row r="41" spans="1:7" ht="18.95" customHeight="1" thickTop="1" thickBot="1" x14ac:dyDescent="0.3">
      <c r="A41" s="24"/>
      <c r="B41" s="24"/>
      <c r="C41" s="24"/>
      <c r="D41" s="24"/>
      <c r="E41" s="24"/>
      <c r="F41" s="24"/>
      <c r="G41" s="24"/>
    </row>
    <row r="42" spans="1:7" ht="21" customHeight="1" thickTop="1" thickBot="1" x14ac:dyDescent="0.3">
      <c r="A42" s="19" t="s">
        <v>17</v>
      </c>
      <c r="B42" s="19"/>
      <c r="C42" s="19"/>
      <c r="D42" s="19"/>
      <c r="E42" s="19"/>
      <c r="F42" s="19"/>
      <c r="G42" s="19"/>
    </row>
    <row r="43" spans="1:7" ht="65.25" customHeight="1" thickTop="1" thickBot="1" x14ac:dyDescent="0.3">
      <c r="A43" s="20"/>
      <c r="B43" s="21"/>
      <c r="C43" s="21"/>
      <c r="D43" s="21"/>
      <c r="E43" s="21"/>
      <c r="F43" s="21"/>
      <c r="G43" s="22"/>
    </row>
    <row r="44" spans="1:7" ht="15.75" thickTop="1" x14ac:dyDescent="0.25"/>
  </sheetData>
  <mergeCells count="38">
    <mergeCell ref="A9:G9"/>
    <mergeCell ref="A1:G4"/>
    <mergeCell ref="A5:G5"/>
    <mergeCell ref="A6:G6"/>
    <mergeCell ref="A7:G7"/>
    <mergeCell ref="A8:G8"/>
    <mergeCell ref="B21:G21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19:G19"/>
    <mergeCell ref="A20:G20"/>
    <mergeCell ref="B33:G33"/>
    <mergeCell ref="B22:G22"/>
    <mergeCell ref="B23:G23"/>
    <mergeCell ref="B24:G24"/>
    <mergeCell ref="B25:G25"/>
    <mergeCell ref="B26:G26"/>
    <mergeCell ref="B27:G27"/>
    <mergeCell ref="B28:G28"/>
    <mergeCell ref="A29:G29"/>
    <mergeCell ref="A30:G30"/>
    <mergeCell ref="B31:G31"/>
    <mergeCell ref="B32:G32"/>
    <mergeCell ref="A42:G42"/>
    <mergeCell ref="A43:G43"/>
    <mergeCell ref="B34:G34"/>
    <mergeCell ref="B35:G35"/>
    <mergeCell ref="A36:G36"/>
    <mergeCell ref="A37:G37"/>
    <mergeCell ref="B40:G40"/>
    <mergeCell ref="A41:G41"/>
  </mergeCells>
  <hyperlinks>
    <hyperlink ref="B33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workbookViewId="0">
      <selection activeCell="F24" sqref="F24"/>
    </sheetView>
  </sheetViews>
  <sheetFormatPr baseColWidth="10" defaultRowHeight="15" x14ac:dyDescent="0.25"/>
  <cols>
    <col min="1" max="1" width="3.7109375" bestFit="1" customWidth="1"/>
    <col min="2" max="2" width="45" bestFit="1" customWidth="1"/>
    <col min="9" max="9" width="12.5703125" bestFit="1" customWidth="1"/>
  </cols>
  <sheetData>
    <row r="3" spans="1:9" x14ac:dyDescent="0.25">
      <c r="A3" s="47" t="s">
        <v>42</v>
      </c>
      <c r="B3" s="47"/>
      <c r="C3" s="7">
        <v>2018</v>
      </c>
      <c r="D3" s="7">
        <v>2019</v>
      </c>
      <c r="E3" s="7">
        <v>2020</v>
      </c>
      <c r="F3" s="7">
        <v>2021</v>
      </c>
      <c r="G3" s="7">
        <v>2022</v>
      </c>
      <c r="H3" s="7">
        <v>2023</v>
      </c>
      <c r="I3" s="8"/>
    </row>
    <row r="4" spans="1:9" x14ac:dyDescent="0.25">
      <c r="A4" s="48" t="s">
        <v>43</v>
      </c>
      <c r="B4" s="48" t="s">
        <v>44</v>
      </c>
      <c r="C4" s="9">
        <f t="shared" ref="C4:H4" si="0">SUM(C5:C9)</f>
        <v>2209319233.6099997</v>
      </c>
      <c r="D4" s="10">
        <f t="shared" si="0"/>
        <v>2506494075.02</v>
      </c>
      <c r="E4" s="9">
        <f t="shared" si="0"/>
        <v>2495710323.5599999</v>
      </c>
      <c r="F4" s="9">
        <f t="shared" si="0"/>
        <v>3797821340.9699998</v>
      </c>
      <c r="G4" s="9">
        <f t="shared" si="0"/>
        <v>3389258180.8100004</v>
      </c>
      <c r="H4" s="9">
        <f t="shared" si="0"/>
        <v>4494581325.3699999</v>
      </c>
      <c r="I4" s="11">
        <f>SUM(C4:H4)</f>
        <v>18893184479.339996</v>
      </c>
    </row>
    <row r="5" spans="1:9" x14ac:dyDescent="0.25">
      <c r="A5" s="12" t="s">
        <v>45</v>
      </c>
      <c r="B5" s="12" t="s">
        <v>46</v>
      </c>
      <c r="C5" s="13">
        <v>1042394303.9399999</v>
      </c>
      <c r="D5" s="13">
        <v>1192542873.7</v>
      </c>
      <c r="E5" s="13">
        <v>1240210896.6900001</v>
      </c>
      <c r="F5" s="13">
        <v>2359088807.4099998</v>
      </c>
      <c r="G5" s="13">
        <v>2092833293.6300001</v>
      </c>
      <c r="H5" s="13">
        <v>2241975349.6300001</v>
      </c>
      <c r="I5" s="8"/>
    </row>
    <row r="6" spans="1:9" x14ac:dyDescent="0.25">
      <c r="A6" s="12" t="s">
        <v>47</v>
      </c>
      <c r="B6" s="12" t="s">
        <v>48</v>
      </c>
      <c r="C6" s="13">
        <v>119077564.39999999</v>
      </c>
      <c r="D6" s="13">
        <v>27175415.579999998</v>
      </c>
      <c r="E6" s="13">
        <v>36354335.75</v>
      </c>
      <c r="F6" s="13">
        <v>26205827.160000004</v>
      </c>
      <c r="G6" s="13">
        <v>26926606.909999996</v>
      </c>
      <c r="H6" s="13">
        <v>21663145.519999996</v>
      </c>
      <c r="I6" s="8"/>
    </row>
    <row r="7" spans="1:9" x14ac:dyDescent="0.25">
      <c r="A7" s="12" t="s">
        <v>49</v>
      </c>
      <c r="B7" s="12" t="s">
        <v>50</v>
      </c>
      <c r="C7" s="13">
        <v>672024184.76999986</v>
      </c>
      <c r="D7" s="13">
        <v>813748152.73999989</v>
      </c>
      <c r="E7" s="13">
        <v>830858714.3499999</v>
      </c>
      <c r="F7" s="13">
        <v>1065538423.1899999</v>
      </c>
      <c r="G7" s="13">
        <v>835463464.47000003</v>
      </c>
      <c r="H7" s="13">
        <v>1233474282.01</v>
      </c>
      <c r="I7" s="8"/>
    </row>
    <row r="8" spans="1:9" x14ac:dyDescent="0.25">
      <c r="A8" s="12" t="s">
        <v>51</v>
      </c>
      <c r="B8" s="12" t="s">
        <v>52</v>
      </c>
      <c r="C8" s="13">
        <v>37344060.399999999</v>
      </c>
      <c r="D8" s="13">
        <v>171619118</v>
      </c>
      <c r="E8" s="13">
        <v>106627955.85000005</v>
      </c>
      <c r="F8" s="13">
        <v>56977647.750000045</v>
      </c>
      <c r="G8" s="13">
        <v>230875850.68000007</v>
      </c>
      <c r="H8" s="13">
        <v>490271372.46999991</v>
      </c>
      <c r="I8" s="8"/>
    </row>
    <row r="9" spans="1:9" x14ac:dyDescent="0.25">
      <c r="A9" s="12" t="s">
        <v>53</v>
      </c>
      <c r="B9" s="12" t="s">
        <v>54</v>
      </c>
      <c r="C9" s="13">
        <v>338479120.10000002</v>
      </c>
      <c r="D9" s="13">
        <v>301408515</v>
      </c>
      <c r="E9" s="13">
        <v>281658420.92000002</v>
      </c>
      <c r="F9" s="13">
        <v>290010635.45999998</v>
      </c>
      <c r="G9" s="13">
        <v>203158965.11999997</v>
      </c>
      <c r="H9" s="13">
        <v>507197175.74000001</v>
      </c>
      <c r="I9" s="8"/>
    </row>
    <row r="10" spans="1:9" x14ac:dyDescent="0.25">
      <c r="A10" s="49" t="s">
        <v>55</v>
      </c>
      <c r="B10" s="49" t="s">
        <v>44</v>
      </c>
      <c r="C10" s="9">
        <f t="shared" ref="C10:H10" si="1">SUM(C11:C13)</f>
        <v>31456688143.170002</v>
      </c>
      <c r="D10" s="9">
        <f t="shared" si="1"/>
        <v>30496418805</v>
      </c>
      <c r="E10" s="9">
        <f t="shared" si="1"/>
        <v>30477832886</v>
      </c>
      <c r="F10" s="9">
        <f t="shared" si="1"/>
        <v>30170878952.170006</v>
      </c>
      <c r="G10" s="9">
        <f t="shared" si="1"/>
        <v>35728336088.849998</v>
      </c>
      <c r="H10" s="9">
        <f t="shared" si="1"/>
        <v>37188060621.729996</v>
      </c>
      <c r="I10" s="11">
        <f>SUM(C10:H10)</f>
        <v>195518215496.91998</v>
      </c>
    </row>
    <row r="11" spans="1:9" x14ac:dyDescent="0.25">
      <c r="A11" s="12" t="s">
        <v>56</v>
      </c>
      <c r="B11" s="12" t="s">
        <v>57</v>
      </c>
      <c r="C11" s="13">
        <v>31197678373.190002</v>
      </c>
      <c r="D11" s="13">
        <v>30496418805</v>
      </c>
      <c r="E11" s="13">
        <v>30477832886</v>
      </c>
      <c r="F11" s="13">
        <v>30170878952.170006</v>
      </c>
      <c r="G11" s="13">
        <v>35728336088.849998</v>
      </c>
      <c r="H11" s="13">
        <v>37188060621.729996</v>
      </c>
      <c r="I11" s="8"/>
    </row>
    <row r="12" spans="1:9" x14ac:dyDescent="0.25">
      <c r="A12" s="12" t="s">
        <v>58</v>
      </c>
      <c r="B12" s="12" t="s">
        <v>59</v>
      </c>
      <c r="C12" s="13">
        <v>41329860.780000001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8"/>
    </row>
    <row r="13" spans="1:9" x14ac:dyDescent="0.25">
      <c r="A13" s="12" t="s">
        <v>60</v>
      </c>
      <c r="B13" s="12" t="s">
        <v>61</v>
      </c>
      <c r="C13" s="13">
        <v>217679909.19999999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8"/>
    </row>
    <row r="14" spans="1:9" x14ac:dyDescent="0.25">
      <c r="A14" s="47" t="s">
        <v>62</v>
      </c>
      <c r="B14" s="47"/>
      <c r="C14" s="14">
        <v>33666007376.780003</v>
      </c>
      <c r="D14" s="14">
        <v>33002912880.02</v>
      </c>
      <c r="E14" s="14">
        <v>32973543209.560001</v>
      </c>
      <c r="F14" s="14">
        <v>33968700293.140007</v>
      </c>
      <c r="G14" s="14">
        <v>39117594269.659996</v>
      </c>
      <c r="H14" s="14">
        <v>41682641947.099998</v>
      </c>
      <c r="I14" s="11">
        <f>I4+I10</f>
        <v>214411399976.25998</v>
      </c>
    </row>
    <row r="15" spans="1:9" x14ac:dyDescent="0.25">
      <c r="A15" s="15"/>
      <c r="B15" s="15"/>
      <c r="C15" s="16"/>
      <c r="D15" s="16"/>
      <c r="E15" s="16"/>
      <c r="F15" s="16"/>
      <c r="G15" s="16"/>
      <c r="H15" s="16"/>
      <c r="I15" s="11"/>
    </row>
    <row r="16" spans="1:9" x14ac:dyDescent="0.25">
      <c r="A16" s="15"/>
      <c r="B16" s="15"/>
      <c r="C16" s="16"/>
      <c r="D16" s="16"/>
      <c r="E16" s="16"/>
      <c r="F16" s="16"/>
      <c r="G16" s="16"/>
      <c r="H16" s="16"/>
      <c r="I16" s="11"/>
    </row>
    <row r="17" spans="1:9" x14ac:dyDescent="0.25">
      <c r="A17" s="8"/>
      <c r="B17" s="8"/>
      <c r="C17" s="7">
        <v>2018</v>
      </c>
      <c r="D17" s="7">
        <v>2019</v>
      </c>
      <c r="E17" s="7">
        <v>2020</v>
      </c>
      <c r="F17" s="7">
        <v>2021</v>
      </c>
      <c r="G17" s="7">
        <v>2022</v>
      </c>
      <c r="H17" s="7">
        <v>2023</v>
      </c>
      <c r="I17" s="11"/>
    </row>
    <row r="18" spans="1:9" x14ac:dyDescent="0.25">
      <c r="A18" s="17"/>
      <c r="B18" s="17" t="s">
        <v>13</v>
      </c>
      <c r="C18" s="18">
        <f>C4/C14*100</f>
        <v>6.5624628691010249</v>
      </c>
      <c r="D18" s="18">
        <f t="shared" ref="D18:H18" si="2">D4/D14*100</f>
        <v>7.5947662078562601</v>
      </c>
      <c r="E18" s="18">
        <f t="shared" si="2"/>
        <v>7.5688266429202553</v>
      </c>
      <c r="F18" s="18">
        <f t="shared" si="2"/>
        <v>11.18035517460458</v>
      </c>
      <c r="G18" s="18">
        <f t="shared" si="2"/>
        <v>8.6642807260740557</v>
      </c>
      <c r="H18" s="18">
        <f t="shared" si="2"/>
        <v>10.782860959423191</v>
      </c>
      <c r="I18" s="8"/>
    </row>
    <row r="19" spans="1:9" x14ac:dyDescent="0.25">
      <c r="A19" s="8"/>
      <c r="B19" s="8"/>
      <c r="C19" s="8"/>
      <c r="D19" s="8"/>
      <c r="E19" s="8"/>
      <c r="F19" s="8"/>
      <c r="G19" s="8"/>
      <c r="H19" s="8"/>
      <c r="I19" s="8"/>
    </row>
  </sheetData>
  <mergeCells count="4">
    <mergeCell ref="A3:B3"/>
    <mergeCell ref="A4:B4"/>
    <mergeCell ref="A10:B10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Calculo</vt:lpstr>
      <vt:lpstr>Ficha!Área_de_impresión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2024-11-08T16:12:11Z</cp:lastPrinted>
  <dcterms:created xsi:type="dcterms:W3CDTF">2023-01-18T02:30:32Z</dcterms:created>
  <dcterms:modified xsi:type="dcterms:W3CDTF">2024-11-28T20:41:37Z</dcterms:modified>
</cp:coreProperties>
</file>